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6D6AE54-65B1-4775-869B-DE616467618E}" xr6:coauthVersionLast="45" xr6:coauthVersionMax="45" xr10:uidLastSave="{00000000-0000-0000-0000-000000000000}"/>
  <bookViews>
    <workbookView xWindow="-120" yWindow="-120" windowWidth="29040" windowHeight="15840" xr2:uid="{00000000-000D-0000-FFFF-FFFF00000000}"/>
  </bookViews>
  <sheets>
    <sheet name="TIME"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8" i="3"/>
  <c r="A28" i="5"/>
  <c r="A9" i="5"/>
  <c r="A12" i="6"/>
  <c r="C13" i="3"/>
  <c r="C11" i="3"/>
  <c r="A13" i="4"/>
  <c r="A15" i="5"/>
  <c r="C16" i="3"/>
  <c r="C12" i="3"/>
  <c r="A38" i="5"/>
  <c r="A8" i="2"/>
  <c r="C14" i="3"/>
  <c r="B18" i="6" l="1"/>
  <c r="B11" i="6"/>
  <c r="B36" i="5"/>
  <c r="B26" i="5"/>
  <c r="B13" i="5"/>
  <c r="B7" i="5"/>
  <c r="B12" i="4"/>
  <c r="B15" i="4" s="1"/>
  <c r="C5" i="4"/>
  <c r="B16" i="3"/>
  <c r="B13" i="3"/>
  <c r="B12" i="3"/>
  <c r="B11" i="3"/>
  <c r="B14" i="3" s="1"/>
  <c r="B7" i="3"/>
  <c r="B7" i="2"/>
  <c r="A51" i="1" l="1"/>
  <c r="A52" i="1"/>
  <c r="A53" i="1"/>
  <c r="A54" i="1"/>
  <c r="A55" i="1"/>
  <c r="A56" i="1"/>
  <c r="A57" i="1"/>
  <c r="A58" i="1"/>
  <c r="A59" i="1"/>
</calcChain>
</file>

<file path=xl/sharedStrings.xml><?xml version="1.0" encoding="utf-8"?>
<sst xmlns="http://schemas.openxmlformats.org/spreadsheetml/2006/main" count="119" uniqueCount="98">
  <si>
    <t>Users should be aware that non-integer portions of arguments are truncated and this may cause confusion if not cells are not formatted appropriately</t>
  </si>
  <si>
    <t>If value is an Excel error message that value is returned.</t>
  </si>
  <si>
    <r>
      <t>#NUM!</t>
    </r>
    <r>
      <rPr>
        <sz val="10"/>
        <rFont val="Arial"/>
        <family val="2"/>
      </rPr>
      <t xml:space="preserve"> will be returned if any argument is negative.</t>
    </r>
  </si>
  <si>
    <t>Errors Using TIME function</t>
  </si>
  <si>
    <t>Time to add</t>
  </si>
  <si>
    <t>Start Time</t>
  </si>
  <si>
    <t>b. Where addition is given in Excel time format</t>
  </si>
  <si>
    <t>Seconds to add</t>
  </si>
  <si>
    <t>Minutes to add</t>
  </si>
  <si>
    <t>Hours to add</t>
  </si>
  <si>
    <t>a. Where addition is given in 'raw' numbers of hours, minutes, and / or seconds:</t>
  </si>
  <si>
    <t>Where additions (or subtractions) of time are likely to result in times in the next (or previous) day, it is best to resort to formula.</t>
  </si>
  <si>
    <t>Example 5:- Adding To TIME Function Where Result Is More Than A Day</t>
  </si>
  <si>
    <t>Note that if deducting seconds from times entered with mere time format alone, you will get issues if deduction results in a time in the previous day.</t>
  </si>
  <si>
    <t>By the way, don't simplify the formula by converting the divisor to 86400. It's correct, users will understand it better if left at (24*60*60).</t>
  </si>
  <si>
    <t>As a result, simply dividing seconds to add by (24*60*60) converts it to a proportion of a day that can be added to the date / time serial number.</t>
  </si>
  <si>
    <t>The easier way uses the knowledge that the Excel date / time serial numbers merely measures days and fractions of days from 31st December 1899</t>
  </si>
  <si>
    <t>Finish time</t>
  </si>
  <si>
    <t>Added Seconds</t>
  </si>
  <si>
    <t>Start time:</t>
  </si>
  <si>
    <t>The solution is to avoid TIME and use direct calculation.</t>
  </si>
  <si>
    <t>The trouble / issue is that TIME's argument for seconds only accepts integers.</t>
  </si>
  <si>
    <t>The following way fails:</t>
  </si>
  <si>
    <t>b. Adding seconds and fractions of a second (or minutes and hours) to a time.</t>
  </si>
  <si>
    <t>But an easier way would be:</t>
  </si>
  <si>
    <t>a. Adding whole seconds (or minutes or hours) to a time.</t>
  </si>
  <si>
    <t>Error check on day of month</t>
  </si>
  <si>
    <t>Your selected date and time:</t>
  </si>
  <si>
    <t>Year</t>
  </si>
  <si>
    <t>Apr</t>
  </si>
  <si>
    <t>Month</t>
  </si>
  <si>
    <t>Day Number</t>
  </si>
  <si>
    <t>Second</t>
  </si>
  <si>
    <t>Minute</t>
  </si>
  <si>
    <t>Hour</t>
  </si>
  <si>
    <t>Wherever a user can make an input, there's a source of error!</t>
  </si>
  <si>
    <t>As a single formula:</t>
  </si>
  <si>
    <t>second element</t>
  </si>
  <si>
    <t>minute element</t>
  </si>
  <si>
    <t>hour element</t>
  </si>
  <si>
    <t>By formula:</t>
  </si>
  <si>
    <t>Formula input</t>
  </si>
  <si>
    <t>second</t>
  </si>
  <si>
    <t>minute</t>
  </si>
  <si>
    <t>hour</t>
  </si>
  <si>
    <t>Example 2:- Demonstrating TIME Algorithm</t>
  </si>
  <si>
    <t>Index of Examples</t>
  </si>
  <si>
    <t>Examples Using TIME Function</t>
  </si>
  <si>
    <t>=TIMEVALUE(hour&amp;":"&amp;minute&amp;":"&amp;second)</t>
  </si>
  <si>
    <t>Or an alternative approach:</t>
  </si>
  <si>
    <t>=INT(hour)/24+INT(minute)/(60*24)+INT(second)/(60*60*24)-INT(INT(hour)/24+INT(minute)/(60*24)+INT(second)/(60*60*24))</t>
  </si>
  <si>
    <t>Or in Excel linear form:</t>
  </si>
  <si>
    <t>Time uses the following:</t>
  </si>
  <si>
    <t>Equations / Formulas</t>
  </si>
  <si>
    <t>Any value greater than 59 is converted to hours, minutes, and seconds. Minutes are then added to the minutes argument and any overflow is then added to hours together with the hours element from the second argument.
Non-integer portions of numbers are truncated.</t>
  </si>
  <si>
    <t>A number from 0 to 32767 (2^15-1) representing the second.</t>
  </si>
  <si>
    <t>Required</t>
  </si>
  <si>
    <t>Any value greater than 59 is converted to hours and minutes with the hours being added to the hours argument.
Non-integer portions of numbers are truncated.</t>
  </si>
  <si>
    <t>A number from 0 to 32767 (2^15-1) representing the minute.</t>
  </si>
  <si>
    <t>Any value greater than 23 is divided by 24. The integer is discared and the decimal portion retained.
Non-integer portions of numbers are truncated.</t>
  </si>
  <si>
    <t>A number from 0 to 32767 (2^15-1) representing the hour.</t>
  </si>
  <si>
    <t>Argument Notes</t>
  </si>
  <si>
    <t>Description</t>
  </si>
  <si>
    <t>Type</t>
  </si>
  <si>
    <t>Name</t>
  </si>
  <si>
    <t>Arguments:</t>
  </si>
  <si>
    <r>
      <t>=TIME(hour,minute,second</t>
    </r>
    <r>
      <rPr>
        <sz val="10"/>
        <rFont val="Arial"/>
        <family val="2"/>
      </rPr>
      <t>)</t>
    </r>
  </si>
  <si>
    <t>Syntax:</t>
  </si>
  <si>
    <t>The TIME function is most often used to take user or formula determined input and convert them to an equivalent Excel time serial number.</t>
  </si>
  <si>
    <t>Although the date serial number system seems obscure, it does fascilitate easy calculations involving dates and times.</t>
  </si>
  <si>
    <t>The decimal portion of the Date / Tme serial number represents the decimalised fraction of a day. Thus 0.5 represents 12:00 Noon and 0.75 represent 18:00 or 6:00 PM.</t>
  </si>
  <si>
    <t>Dates and times in Excel are specially formatted numbers which Excel stores as numbers but which are displayed in some form of date / time representation.</t>
  </si>
  <si>
    <t>Comment</t>
  </si>
  <si>
    <t>Classification - Date And Time &gt; Building Dates Or Times.</t>
  </si>
  <si>
    <t>Classification, Source, History</t>
  </si>
  <si>
    <t>Returns the decimal portion of an Excel date / time serial number for a particular time</t>
  </si>
  <si>
    <t>TIME</t>
  </si>
  <si>
    <t>Built in</t>
  </si>
  <si>
    <t>Example 1:- Simple Entry Of TIME Function.</t>
  </si>
  <si>
    <t>Example 3:- Recommended Date And Time Inputs From Users In TIME Function.</t>
  </si>
  <si>
    <t>Example 4:- Adding To TIME Function Where Result Is Less Than A Day</t>
  </si>
  <si>
    <t>Related / Similar And Frequently Used With Functions</t>
  </si>
  <si>
    <t>Related / Similar</t>
  </si>
  <si>
    <t>Frequently Used With</t>
  </si>
  <si>
    <t>TIMEVALUE</t>
  </si>
  <si>
    <t>HOUR</t>
  </si>
  <si>
    <t>MINUTE</t>
  </si>
  <si>
    <t>SECOND</t>
  </si>
  <si>
    <t>Converts the time in an acceptable form of text enclosed in quotation marks to the decimal portion of an Excel date / time serial number.</t>
  </si>
  <si>
    <t>Converts an Excel date / time serial number to the hour in the day.</t>
  </si>
  <si>
    <t>Converts an Excel date / time serial number to a minute in the hour.</t>
  </si>
  <si>
    <t>Converts an Excel date / time serial number to the second of the current minute as per the system clock.</t>
  </si>
  <si>
    <t>Unlike the similar function NOW, the TIME function is not volatile.</t>
  </si>
  <si>
    <t>File Creation Date : 19-Jun-2020</t>
  </si>
  <si>
    <t xml:space="preserve">Open the Excel help for this function. </t>
  </si>
  <si>
    <t>Double Click on TIME and then click on the link</t>
  </si>
  <si>
    <t>Enter =TIME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</si>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</sst>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h:mm:ss.000\ AM/PM\ \ \ ddd\ dd/mmm/yyyy"/>
    <numFmt numFmtId="165" formatCode="[$-409]h:mm:ss.000\ AM/PM;@"/>
    <numFmt numFmtId="166" formatCode="[$-409]h:mm:ss\ AM/PM;@"/>
    <numFmt numFmtId="167" formatCode="ddd\ dd/mmm/yyyy"/>
    <numFmt numFmtId="168" formatCode="ddd\ dd/mmm/yyyy\ hh:mm:ss.00\ AM/PM"/>
    <numFmt numFmtId="169" formatCode="ddd\ dd/mmm/yyyy\ hh:mm:ss\ AM/PM"/>
    <numFmt numFmtId="170" formatCode="hh:mm:ss\ AM/PM\ ddd\ dd/mmm/yyyy"/>
    <numFmt numFmtId="171" formatCode="0.00_ ;[Red]\-0.00\ "/>
    <numFmt numFmtId="172" formatCode="0.0000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72">
    <xf numFmtId="0" fontId="0" fillId="0" borderId="0" xfId="0"/>
    <xf numFmtId="0" fontId="0" fillId="2" borderId="0" xfId="0" applyFill="1" applyProtection="1">
      <protection locked="0"/>
    </xf>
    <xf numFmtId="0" fontId="0" fillId="2" borderId="0" xfId="0" applyNumberFormat="1" applyFill="1" applyAlignment="1" applyProtection="1">
      <alignment horizontal="left" vertical="center"/>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0" fillId="0" borderId="0" xfId="0" applyNumberFormat="1" applyFill="1" applyProtection="1"/>
    <xf numFmtId="0" fontId="1" fillId="0" borderId="0" xfId="0" quotePrefix="1" applyFont="1" applyFill="1" applyAlignment="1" applyProtection="1"/>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applyFont="1" applyFill="1" applyAlignment="1" applyProtection="1">
      <alignment vertical="top" wrapText="1"/>
    </xf>
    <xf numFmtId="0" fontId="1" fillId="0" borderId="0" xfId="0" applyFont="1" applyFill="1" applyAlignment="1" applyProtection="1">
      <alignment vertical="top"/>
    </xf>
    <xf numFmtId="0" fontId="1" fillId="0" borderId="0" xfId="0" applyFont="1" applyFill="1" applyAlignment="1" applyProtection="1">
      <alignment vertical="center"/>
    </xf>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0" fillId="0" borderId="0" xfId="0" applyFill="1" applyAlignment="1" applyProtection="1">
      <alignment vertical="top"/>
    </xf>
    <xf numFmtId="0" fontId="1" fillId="0" borderId="0" xfId="0" applyFont="1" applyFill="1" applyAlignment="1" applyProtection="1">
      <alignment horizontal="left" indent="6"/>
    </xf>
    <xf numFmtId="0" fontId="0" fillId="0" borderId="0" xfId="0" applyFill="1" applyAlignment="1" applyProtection="1"/>
    <xf numFmtId="0" fontId="2" fillId="0" borderId="0" xfId="0" applyFont="1" applyFill="1" applyAlignment="1" applyProtection="1">
      <alignment horizontal="left"/>
    </xf>
    <xf numFmtId="0" fontId="1" fillId="0" borderId="0" xfId="0" applyFont="1" applyFill="1" applyAlignment="1" applyProtection="1">
      <alignment horizontal="left"/>
    </xf>
    <xf numFmtId="0" fontId="1" fillId="0" borderId="0" xfId="0" applyFont="1" applyFill="1" applyAlignment="1" applyProtection="1">
      <alignment horizontal="left"/>
      <protection locked="0"/>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1" fillId="0" borderId="0" xfId="0" applyFont="1" applyFill="1" applyProtection="1">
      <protection locked="0"/>
    </xf>
    <xf numFmtId="171" fontId="1" fillId="0" borderId="0" xfId="0" applyNumberFormat="1" applyFont="1" applyFill="1" applyAlignment="1" applyProtection="1">
      <alignment horizontal="left" vertical="top"/>
      <protection locked="0"/>
    </xf>
    <xf numFmtId="19" fontId="1" fillId="0" borderId="0" xfId="0" applyNumberFormat="1" applyFont="1" applyFill="1" applyProtection="1"/>
    <xf numFmtId="0" fontId="1" fillId="0" borderId="0" xfId="0" applyNumberFormat="1" applyFont="1" applyFill="1" applyAlignment="1" applyProtection="1">
      <alignment horizontal="right"/>
      <protection locked="0"/>
    </xf>
    <xf numFmtId="0" fontId="1" fillId="0" borderId="0" xfId="0" applyFont="1" applyFill="1" applyAlignment="1" applyProtection="1">
      <alignment vertical="top" wrapText="1"/>
      <protection locked="0"/>
    </xf>
    <xf numFmtId="0" fontId="1" fillId="0" borderId="0" xfId="0" applyFont="1" applyFill="1" applyAlignment="1" applyProtection="1">
      <alignment vertical="top"/>
      <protection locked="0"/>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0" fillId="3" borderId="0" xfId="0" applyFill="1" applyAlignment="1" applyProtection="1">
      <alignment vertical="top"/>
      <protection locked="0"/>
    </xf>
    <xf numFmtId="0" fontId="1" fillId="3" borderId="0" xfId="0" applyFont="1" applyFill="1" applyProtection="1">
      <protection locked="0"/>
    </xf>
    <xf numFmtId="0" fontId="0" fillId="3" borderId="0" xfId="0" applyFill="1" applyProtection="1">
      <protection locked="0"/>
    </xf>
    <xf numFmtId="171" fontId="1" fillId="0" borderId="0" xfId="0" applyNumberFormat="1" applyFont="1" applyFill="1" applyAlignment="1" applyProtection="1">
      <alignment horizontal="left" vertical="top"/>
    </xf>
    <xf numFmtId="0" fontId="1" fillId="0" borderId="0" xfId="0" applyNumberFormat="1" applyFont="1" applyFill="1" applyAlignment="1" applyProtection="1">
      <alignment horizontal="right"/>
    </xf>
    <xf numFmtId="170" fontId="1" fillId="0" borderId="0" xfId="0" applyNumberFormat="1" applyFont="1" applyFill="1" applyProtection="1"/>
    <xf numFmtId="0" fontId="4" fillId="0" borderId="0" xfId="0" applyFont="1" applyFill="1" applyAlignment="1" applyProtection="1">
      <alignment vertical="top"/>
    </xf>
    <xf numFmtId="172" fontId="1" fillId="0" borderId="0" xfId="0" applyNumberFormat="1" applyFont="1" applyFill="1" applyAlignment="1" applyProtection="1">
      <alignment vertical="top"/>
    </xf>
    <xf numFmtId="172" fontId="0" fillId="0" borderId="0" xfId="0" applyNumberFormat="1" applyFill="1" applyProtection="1"/>
    <xf numFmtId="19" fontId="1" fillId="0" borderId="0" xfId="0" applyNumberFormat="1" applyFont="1" applyFill="1" applyProtection="1">
      <protection locked="0"/>
    </xf>
    <xf numFmtId="0" fontId="6" fillId="3" borderId="0" xfId="0" applyFont="1" applyFill="1" applyAlignment="1" applyProtection="1">
      <alignment vertical="center"/>
    </xf>
    <xf numFmtId="0" fontId="0" fillId="0" borderId="0" xfId="0" applyFill="1" applyAlignment="1" applyProtection="1">
      <alignment horizontal="right"/>
    </xf>
    <xf numFmtId="169" fontId="0" fillId="0" borderId="0" xfId="0" applyNumberFormat="1" applyFill="1" applyProtection="1"/>
    <xf numFmtId="168" fontId="0" fillId="0" borderId="0" xfId="0" applyNumberFormat="1" applyFill="1" applyProtection="1"/>
    <xf numFmtId="168" fontId="0" fillId="0" borderId="0" xfId="0" applyNumberFormat="1" applyFill="1" applyProtection="1">
      <protection locked="0"/>
    </xf>
    <xf numFmtId="166" fontId="0" fillId="0" borderId="0" xfId="0" applyNumberFormat="1" applyFill="1" applyProtection="1"/>
    <xf numFmtId="19" fontId="0" fillId="0" borderId="0" xfId="0" applyNumberFormat="1" applyFill="1" applyProtection="1">
      <protection locked="0"/>
    </xf>
    <xf numFmtId="20" fontId="0" fillId="0" borderId="0" xfId="0" applyNumberFormat="1" applyFill="1" applyProtection="1">
      <protection locked="0"/>
    </xf>
    <xf numFmtId="167" fontId="0" fillId="0" borderId="0" xfId="0" applyNumberFormat="1" applyFill="1" applyProtection="1">
      <protection locked="0"/>
    </xf>
    <xf numFmtId="166" fontId="0" fillId="0" borderId="0" xfId="0" applyNumberFormat="1" applyFill="1" applyProtection="1">
      <protection locked="0"/>
    </xf>
    <xf numFmtId="165" fontId="0" fillId="0" borderId="0" xfId="0" applyNumberFormat="1" applyFill="1" applyProtection="1"/>
    <xf numFmtId="0" fontId="2" fillId="0" borderId="0" xfId="0" applyFont="1" applyFill="1" applyProtection="1"/>
    <xf numFmtId="164" fontId="0" fillId="0" borderId="0" xfId="0" applyNumberFormat="1" applyFill="1" applyProtection="1"/>
    <xf numFmtId="20" fontId="0" fillId="0" borderId="0" xfId="0" applyNumberFormat="1" applyFill="1" applyProtection="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171450</xdr:colOff>
      <xdr:row>32</xdr:row>
      <xdr:rowOff>147637</xdr:rowOff>
    </xdr:from>
    <xdr:ext cx="11411329" cy="622350"/>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1450" y="5005387"/>
              <a:ext cx="11411329" cy="622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𝑻𝑰𝑴𝑬</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𝑰𝑵𝑻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𝒔𝒆𝒄𝒐𝒏𝒅</m:t>
                        </m:r>
                        <m:r>
                          <a:rPr lang="en-AU" sz="1800" b="1" i="1">
                            <a:latin typeface="Cambria Math" panose="02040503050406030204" pitchFamily="18" charset="0"/>
                            <a:ea typeface="Cambria Math" panose="02040503050406030204" pitchFamily="18" charset="0"/>
                          </a:rPr>
                          <m:t>)</m:t>
                        </m:r>
                      </m:num>
                      <m:den>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𝟔𝟎</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𝟔𝟎</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𝟐𝟒</m:t>
                            </m:r>
                          </m:e>
                        </m:d>
                      </m:den>
                    </m:f>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𝑰𝑵𝑻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𝒎𝒊𝒏𝒖𝒕𝒆</m:t>
                        </m:r>
                        <m:r>
                          <a:rPr lang="en-AU" sz="1800" b="1" i="1">
                            <a:latin typeface="Cambria Math" panose="02040503050406030204" pitchFamily="18" charset="0"/>
                            <a:ea typeface="Cambria Math" panose="02040503050406030204" pitchFamily="18" charset="0"/>
                          </a:rPr>
                          <m:t>)</m:t>
                        </m:r>
                      </m:num>
                      <m:den>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𝟔𝟎</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𝟐𝟒</m:t>
                            </m:r>
                          </m:e>
                        </m:d>
                      </m:den>
                    </m:f>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𝑰𝑵𝑻</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𝒉𝒐𝒖𝒓</m:t>
                        </m:r>
                        <m:r>
                          <a:rPr lang="en-AU" sz="1800" b="1" i="1">
                            <a:latin typeface="Cambria Math" panose="02040503050406030204" pitchFamily="18" charset="0"/>
                            <a:ea typeface="Cambria Math" panose="02040503050406030204" pitchFamily="18" charset="0"/>
                          </a:rPr>
                          <m:t>)</m:t>
                        </m:r>
                      </m:num>
                      <m:den>
                        <m:r>
                          <a:rPr lang="en-AU" sz="1800" b="1" i="1">
                            <a:latin typeface="Cambria Math" panose="02040503050406030204" pitchFamily="18" charset="0"/>
                            <a:ea typeface="Cambria Math" panose="02040503050406030204" pitchFamily="18" charset="0"/>
                          </a:rPr>
                          <m:t>𝟐𝟒</m:t>
                        </m:r>
                      </m:den>
                    </m:f>
                    <m:r>
                      <a:rPr lang="en-AU" sz="1800" b="1" i="1">
                        <a:latin typeface="Cambria Math" panose="02040503050406030204" pitchFamily="18" charset="0"/>
                        <a:ea typeface="Cambria Math" panose="02040503050406030204" pitchFamily="18" charset="0"/>
                      </a:rPr>
                      <m:t> −</m:t>
                    </m:r>
                    <m:r>
                      <a:rPr lang="en-AU" sz="1800" b="1" i="1">
                        <a:latin typeface="Cambria Math" panose="02040503050406030204" pitchFamily="18" charset="0"/>
                        <a:ea typeface="Cambria Math" panose="02040503050406030204" pitchFamily="18" charset="0"/>
                      </a:rPr>
                      <m:t>𝑰𝑵𝑻</m:t>
                    </m:r>
                    <m:d>
                      <m:dPr>
                        <m:ctrlPr>
                          <a:rPr lang="en-AU" sz="1800" b="1" i="1">
                            <a:latin typeface="Cambria Math" panose="02040503050406030204" pitchFamily="18" charset="0"/>
                            <a:ea typeface="Cambria Math" panose="02040503050406030204" pitchFamily="18" charset="0"/>
                          </a:rPr>
                        </m:ctrlPr>
                      </m:dPr>
                      <m:e>
                        <m:f>
                          <m:fPr>
                            <m:ctrlPr>
                              <a:rPr lang="en-AU" sz="1800" b="1" i="1">
                                <a:solidFill>
                                  <a:schemeClr val="tx1"/>
                                </a:solidFill>
                                <a:effectLst/>
                                <a:latin typeface="Cambria Math" panose="02040503050406030204" pitchFamily="18" charset="0"/>
                                <a:ea typeface="+mn-ea"/>
                                <a:cs typeface="+mn-cs"/>
                              </a:rPr>
                            </m:ctrlPr>
                          </m:fPr>
                          <m:num>
                            <m:r>
                              <a:rPr lang="en-AU" sz="1800" b="1" i="1">
                                <a:solidFill>
                                  <a:schemeClr val="tx1"/>
                                </a:solidFill>
                                <a:effectLst/>
                                <a:latin typeface="Cambria Math" panose="02040503050406030204" pitchFamily="18" charset="0"/>
                                <a:ea typeface="+mn-ea"/>
                                <a:cs typeface="+mn-cs"/>
                              </a:rPr>
                              <m:t>𝑰𝑵𝑻</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𝒔𝒆𝒄𝒐𝒏𝒅</m:t>
                            </m:r>
                            <m:r>
                              <a:rPr lang="en-AU" sz="1800" b="1" i="1">
                                <a:solidFill>
                                  <a:schemeClr val="tx1"/>
                                </a:solidFill>
                                <a:effectLst/>
                                <a:latin typeface="Cambria Math" panose="02040503050406030204" pitchFamily="18" charset="0"/>
                                <a:ea typeface="+mn-ea"/>
                                <a:cs typeface="+mn-cs"/>
                              </a:rPr>
                              <m:t>)</m:t>
                            </m:r>
                          </m:num>
                          <m:den>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𝟔𝟎</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𝟔𝟎</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𝟐𝟒</m:t>
                                </m:r>
                              </m:e>
                            </m:d>
                          </m:den>
                        </m:f>
                        <m:r>
                          <a:rPr lang="en-AU" sz="1800" b="1" i="1">
                            <a:solidFill>
                              <a:schemeClr val="tx1"/>
                            </a:solidFill>
                            <a:effectLst/>
                            <a:latin typeface="Cambria Math" panose="02040503050406030204" pitchFamily="18" charset="0"/>
                            <a:ea typeface="+mn-ea"/>
                            <a:cs typeface="+mn-cs"/>
                          </a:rPr>
                          <m:t>+</m:t>
                        </m:r>
                        <m:f>
                          <m:fPr>
                            <m:ctrlPr>
                              <a:rPr lang="en-AU" sz="1800" b="1" i="1">
                                <a:solidFill>
                                  <a:schemeClr val="tx1"/>
                                </a:solidFill>
                                <a:effectLst/>
                                <a:latin typeface="Cambria Math" panose="02040503050406030204" pitchFamily="18" charset="0"/>
                                <a:ea typeface="+mn-ea"/>
                                <a:cs typeface="+mn-cs"/>
                              </a:rPr>
                            </m:ctrlPr>
                          </m:fPr>
                          <m:num>
                            <m:r>
                              <a:rPr lang="en-AU" sz="1800" b="1" i="1">
                                <a:solidFill>
                                  <a:schemeClr val="tx1"/>
                                </a:solidFill>
                                <a:effectLst/>
                                <a:latin typeface="Cambria Math" panose="02040503050406030204" pitchFamily="18" charset="0"/>
                                <a:ea typeface="+mn-ea"/>
                                <a:cs typeface="+mn-cs"/>
                              </a:rPr>
                              <m:t>𝑰𝑵𝑻</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𝒎𝒊𝒏𝒖𝒕𝒆</m:t>
                            </m:r>
                            <m:r>
                              <a:rPr lang="en-AU" sz="1800" b="1" i="1">
                                <a:solidFill>
                                  <a:schemeClr val="tx1"/>
                                </a:solidFill>
                                <a:effectLst/>
                                <a:latin typeface="Cambria Math" panose="02040503050406030204" pitchFamily="18" charset="0"/>
                                <a:ea typeface="+mn-ea"/>
                                <a:cs typeface="+mn-cs"/>
                              </a:rPr>
                              <m:t>)</m:t>
                            </m:r>
                          </m:num>
                          <m:den>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𝟔𝟎</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𝟐𝟒</m:t>
                                </m:r>
                              </m:e>
                            </m:d>
                          </m:den>
                        </m:f>
                        <m:r>
                          <a:rPr lang="en-AU" sz="1800" b="1" i="1">
                            <a:solidFill>
                              <a:schemeClr val="tx1"/>
                            </a:solidFill>
                            <a:effectLst/>
                            <a:latin typeface="Cambria Math" panose="02040503050406030204" pitchFamily="18" charset="0"/>
                            <a:ea typeface="+mn-ea"/>
                            <a:cs typeface="+mn-cs"/>
                          </a:rPr>
                          <m:t>+</m:t>
                        </m:r>
                        <m:f>
                          <m:fPr>
                            <m:ctrlPr>
                              <a:rPr lang="en-AU" sz="1800" b="1" i="1">
                                <a:solidFill>
                                  <a:schemeClr val="tx1"/>
                                </a:solidFill>
                                <a:effectLst/>
                                <a:latin typeface="Cambria Math" panose="02040503050406030204" pitchFamily="18" charset="0"/>
                                <a:ea typeface="+mn-ea"/>
                                <a:cs typeface="+mn-cs"/>
                              </a:rPr>
                            </m:ctrlPr>
                          </m:fPr>
                          <m:num>
                            <m:r>
                              <a:rPr lang="en-AU" sz="1800" b="1" i="1">
                                <a:solidFill>
                                  <a:schemeClr val="tx1"/>
                                </a:solidFill>
                                <a:effectLst/>
                                <a:latin typeface="Cambria Math" panose="02040503050406030204" pitchFamily="18" charset="0"/>
                                <a:ea typeface="+mn-ea"/>
                                <a:cs typeface="+mn-cs"/>
                              </a:rPr>
                              <m:t>𝑰𝑵𝑻</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𝒉𝒐𝒖𝒓</m:t>
                            </m:r>
                            <m:r>
                              <a:rPr lang="en-AU" sz="1800" b="1" i="1">
                                <a:solidFill>
                                  <a:schemeClr val="tx1"/>
                                </a:solidFill>
                                <a:effectLst/>
                                <a:latin typeface="Cambria Math" panose="02040503050406030204" pitchFamily="18" charset="0"/>
                                <a:ea typeface="+mn-ea"/>
                                <a:cs typeface="+mn-cs"/>
                              </a:rPr>
                              <m:t>)</m:t>
                            </m:r>
                          </m:num>
                          <m:den>
                            <m:r>
                              <a:rPr lang="en-AU" sz="1800" b="1" i="1">
                                <a:solidFill>
                                  <a:schemeClr val="tx1"/>
                                </a:solidFill>
                                <a:effectLst/>
                                <a:latin typeface="Cambria Math" panose="02040503050406030204" pitchFamily="18" charset="0"/>
                                <a:ea typeface="+mn-ea"/>
                                <a:cs typeface="+mn-cs"/>
                              </a:rPr>
                              <m:t>𝟐𝟒</m:t>
                            </m:r>
                          </m:den>
                        </m:f>
                      </m:e>
                    </m:d>
                  </m:oMath>
                </m:oMathPara>
              </a14:m>
              <a:endParaRPr lang="en-AU" sz="1800" b="1"/>
            </a:p>
          </xdr:txBody>
        </xdr:sp>
      </mc:Choice>
      <mc:Fallback xmlns="">
        <xdr:sp macro="" textlink="">
          <xdr:nvSpPr>
            <xdr:cNvPr id="2" name="TextBox 1"/>
            <xdr:cNvSpPr txBox="1"/>
          </xdr:nvSpPr>
          <xdr:spPr>
            <a:xfrm>
              <a:off x="171450" y="5005387"/>
              <a:ext cx="11411329" cy="622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𝑻𝑰𝑴𝑬</a:t>
              </a:r>
              <a:r>
                <a:rPr lang="en-AU" sz="1800" b="1" i="0">
                  <a:latin typeface="Cambria Math" panose="02040503050406030204" pitchFamily="18" charset="0"/>
                  <a:ea typeface="Cambria Math" panose="02040503050406030204" pitchFamily="18" charset="0"/>
                </a:rPr>
                <a:t>=(𝑰𝑵𝑻(𝒔𝒆𝒄𝒐𝒏𝒅))/((𝟔𝟎×𝟔𝟎×𝟐𝟒) )+(𝑰𝑵𝑻(𝒎𝒊𝒏𝒖𝒕𝒆))/((𝟔𝟎×𝟐𝟒) )+(𝑰𝑵𝑻(𝒉𝒐𝒖𝒓))/𝟐𝟒  −𝑰𝑵𝑻(</a:t>
              </a:r>
              <a:r>
                <a:rPr lang="en-AU" sz="1800" b="1" i="0">
                  <a:solidFill>
                    <a:schemeClr val="tx1"/>
                  </a:solidFill>
                  <a:effectLst/>
                  <a:latin typeface="Cambria Math" panose="02040503050406030204" pitchFamily="18" charset="0"/>
                  <a:ea typeface="+mn-ea"/>
                  <a:cs typeface="+mn-cs"/>
                </a:rPr>
                <a:t>(𝑰𝑵𝑻(𝒔𝒆𝒄𝒐𝒏𝒅))/((𝟔𝟎×𝟔𝟎×𝟐𝟒) )+(𝑰𝑵𝑻(𝒎𝒊𝒏𝒖𝒕𝒆))/((𝟔𝟎×𝟐𝟒) )+(𝑰𝑵𝑻(𝒉𝒐𝒖𝒓))/𝟐𝟒)</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6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s="2" customFormat="1" ht="30" customHeight="1" x14ac:dyDescent="0.2">
      <c r="A1" s="36" t="s">
        <v>76</v>
      </c>
      <c r="B1" s="37"/>
      <c r="C1" s="37"/>
      <c r="D1" s="38" t="s">
        <v>97</v>
      </c>
      <c r="E1" s="39"/>
    </row>
    <row r="2" spans="1:5" ht="15" customHeight="1" x14ac:dyDescent="0.25">
      <c r="A2" s="5"/>
      <c r="B2" s="6"/>
      <c r="C2" s="6"/>
      <c r="D2" s="7"/>
    </row>
    <row r="3" spans="1:5" ht="15.75" x14ac:dyDescent="0.25">
      <c r="A3" s="5" t="s">
        <v>62</v>
      </c>
      <c r="B3" s="6"/>
      <c r="C3" s="6"/>
      <c r="D3" s="8" t="str">
        <f>HYPERLINK("http://www.rondebruin.nl/efb/efb.htm","Visit the Excel Function Bible website")</f>
        <v>Visit the Excel Function Bible website</v>
      </c>
    </row>
    <row r="4" spans="1:5" x14ac:dyDescent="0.2">
      <c r="A4" s="9" t="s">
        <v>75</v>
      </c>
      <c r="B4" s="6"/>
      <c r="C4" s="6"/>
      <c r="D4" s="10" t="s">
        <v>93</v>
      </c>
    </row>
    <row r="5" spans="1:5" x14ac:dyDescent="0.2">
      <c r="A5" s="9"/>
      <c r="B5" s="6"/>
      <c r="C5" s="6"/>
      <c r="D5" s="11"/>
    </row>
    <row r="6" spans="1:5" ht="15.75" x14ac:dyDescent="0.25">
      <c r="A6" s="5" t="s">
        <v>74</v>
      </c>
      <c r="B6" s="12"/>
      <c r="C6" s="12"/>
      <c r="D6" s="13" t="s">
        <v>94</v>
      </c>
    </row>
    <row r="7" spans="1:5" s="3" customFormat="1" x14ac:dyDescent="0.2">
      <c r="A7" s="12" t="s">
        <v>73</v>
      </c>
      <c r="B7" s="12"/>
      <c r="C7" s="12"/>
      <c r="D7" s="11" t="s">
        <v>96</v>
      </c>
    </row>
    <row r="8" spans="1:5" s="3" customFormat="1" x14ac:dyDescent="0.2">
      <c r="A8" s="12"/>
      <c r="B8" s="12"/>
      <c r="C8" s="12"/>
      <c r="D8" s="11" t="s">
        <v>95</v>
      </c>
    </row>
    <row r="9" spans="1:5" s="3" customFormat="1" x14ac:dyDescent="0.2">
      <c r="A9" s="7" t="s">
        <v>77</v>
      </c>
      <c r="B9" s="12"/>
      <c r="C9" s="12"/>
      <c r="D9" s="11"/>
    </row>
    <row r="10" spans="1:5" s="3" customFormat="1" x14ac:dyDescent="0.2">
      <c r="A10" s="12"/>
      <c r="B10" s="12"/>
      <c r="C10" s="12"/>
      <c r="D10" s="8" t="str">
        <f>HYPERLINK("..\efb_Excel%20Functions%20Bible.xlsx","Go back to or open the EFB menu workbook")</f>
        <v>Go back to or open the EFB menu workbook</v>
      </c>
    </row>
    <row r="11" spans="1:5" ht="15.75" x14ac:dyDescent="0.25">
      <c r="A11" s="5" t="s">
        <v>72</v>
      </c>
      <c r="B11" s="6"/>
      <c r="C11" s="6"/>
      <c r="D11" s="11"/>
    </row>
    <row r="12" spans="1:5" x14ac:dyDescent="0.2">
      <c r="A12" s="12" t="s">
        <v>71</v>
      </c>
      <c r="B12" s="6"/>
      <c r="C12" s="6"/>
      <c r="D12" s="11"/>
    </row>
    <row r="13" spans="1:5" x14ac:dyDescent="0.2">
      <c r="A13" s="9"/>
      <c r="B13" s="6"/>
      <c r="C13" s="6"/>
      <c r="D13" s="11"/>
    </row>
    <row r="14" spans="1:5" x14ac:dyDescent="0.2">
      <c r="A14" s="9" t="s">
        <v>70</v>
      </c>
      <c r="B14" s="6"/>
      <c r="C14" s="6"/>
      <c r="D14" s="11"/>
    </row>
    <row r="15" spans="1:5" x14ac:dyDescent="0.2">
      <c r="A15" s="9"/>
      <c r="B15" s="6"/>
      <c r="C15" s="6"/>
      <c r="D15" s="13"/>
    </row>
    <row r="16" spans="1:5" x14ac:dyDescent="0.2">
      <c r="A16" s="12" t="s">
        <v>69</v>
      </c>
      <c r="B16" s="6"/>
      <c r="C16" s="6"/>
      <c r="D16" s="6"/>
    </row>
    <row r="17" spans="1:4" x14ac:dyDescent="0.2">
      <c r="A17" s="12"/>
      <c r="B17" s="6"/>
      <c r="C17" s="6"/>
      <c r="D17" s="6"/>
    </row>
    <row r="18" spans="1:4" x14ac:dyDescent="0.2">
      <c r="A18" s="12" t="s">
        <v>68</v>
      </c>
      <c r="B18" s="6"/>
      <c r="C18" s="6"/>
      <c r="D18" s="6"/>
    </row>
    <row r="19" spans="1:4" x14ac:dyDescent="0.2">
      <c r="A19" s="12"/>
      <c r="B19" s="6"/>
      <c r="C19" s="6"/>
      <c r="D19" s="6"/>
    </row>
    <row r="20" spans="1:4" x14ac:dyDescent="0.2">
      <c r="A20" s="7" t="s">
        <v>92</v>
      </c>
      <c r="B20" s="6"/>
      <c r="C20" s="6"/>
      <c r="D20" s="6"/>
    </row>
    <row r="21" spans="1:4" x14ac:dyDescent="0.2">
      <c r="A21" s="12"/>
      <c r="B21" s="6"/>
      <c r="C21" s="6"/>
      <c r="D21" s="6"/>
    </row>
    <row r="22" spans="1:4" ht="15.75" x14ac:dyDescent="0.25">
      <c r="A22" s="5" t="s">
        <v>67</v>
      </c>
      <c r="B22" s="6"/>
      <c r="C22" s="6"/>
      <c r="D22" s="14"/>
    </row>
    <row r="23" spans="1:4" x14ac:dyDescent="0.2">
      <c r="A23" s="15" t="s">
        <v>66</v>
      </c>
      <c r="B23" s="6"/>
      <c r="C23" s="12"/>
      <c r="D23" s="6"/>
    </row>
    <row r="24" spans="1:4" x14ac:dyDescent="0.2">
      <c r="A24" s="15"/>
      <c r="B24" s="6"/>
      <c r="C24" s="12"/>
      <c r="D24" s="6"/>
    </row>
    <row r="25" spans="1:4" ht="15.75" x14ac:dyDescent="0.25">
      <c r="A25" s="5" t="s">
        <v>65</v>
      </c>
      <c r="B25" s="6"/>
      <c r="C25" s="6"/>
      <c r="D25" s="6"/>
    </row>
    <row r="26" spans="1:4" x14ac:dyDescent="0.2">
      <c r="A26" s="16" t="s">
        <v>64</v>
      </c>
      <c r="B26" s="16" t="s">
        <v>63</v>
      </c>
      <c r="C26" s="16" t="s">
        <v>62</v>
      </c>
      <c r="D26" s="16" t="s">
        <v>61</v>
      </c>
    </row>
    <row r="27" spans="1:4" ht="51" x14ac:dyDescent="0.2">
      <c r="A27" s="17" t="s">
        <v>44</v>
      </c>
      <c r="B27" s="17" t="s">
        <v>56</v>
      </c>
      <c r="C27" s="18" t="s">
        <v>60</v>
      </c>
      <c r="D27" s="19" t="s">
        <v>59</v>
      </c>
    </row>
    <row r="28" spans="1:4" ht="51" x14ac:dyDescent="0.2">
      <c r="A28" s="17" t="s">
        <v>43</v>
      </c>
      <c r="B28" s="17" t="s">
        <v>56</v>
      </c>
      <c r="C28" s="18" t="s">
        <v>58</v>
      </c>
      <c r="D28" s="19" t="s">
        <v>57</v>
      </c>
    </row>
    <row r="29" spans="1:4" ht="76.5" x14ac:dyDescent="0.2">
      <c r="A29" s="17" t="s">
        <v>42</v>
      </c>
      <c r="B29" s="17" t="s">
        <v>56</v>
      </c>
      <c r="C29" s="18" t="s">
        <v>55</v>
      </c>
      <c r="D29" s="19" t="s">
        <v>54</v>
      </c>
    </row>
    <row r="30" spans="1:4" x14ac:dyDescent="0.2">
      <c r="A30" s="17"/>
      <c r="B30" s="17"/>
      <c r="C30" s="19"/>
      <c r="D30" s="19"/>
    </row>
    <row r="31" spans="1:4" ht="15.75" x14ac:dyDescent="0.25">
      <c r="A31" s="5" t="s">
        <v>53</v>
      </c>
      <c r="B31" s="17"/>
      <c r="C31" s="19"/>
      <c r="D31" s="19"/>
    </row>
    <row r="32" spans="1:4" s="3" customFormat="1" x14ac:dyDescent="0.2">
      <c r="A32" s="20" t="s">
        <v>52</v>
      </c>
      <c r="B32" s="20"/>
      <c r="C32" s="19"/>
      <c r="D32" s="19"/>
    </row>
    <row r="33" spans="1:4" ht="72" customHeight="1" x14ac:dyDescent="0.2">
      <c r="A33" s="21"/>
      <c r="B33" s="17"/>
      <c r="C33" s="19"/>
      <c r="D33" s="19"/>
    </row>
    <row r="34" spans="1:4" s="3" customFormat="1" x14ac:dyDescent="0.2">
      <c r="A34" s="20" t="s">
        <v>51</v>
      </c>
      <c r="B34" s="20"/>
      <c r="C34" s="19"/>
      <c r="D34" s="19"/>
    </row>
    <row r="35" spans="1:4" s="3" customFormat="1" ht="15.75" x14ac:dyDescent="0.25">
      <c r="A35" s="22" t="s">
        <v>50</v>
      </c>
      <c r="B35" s="20"/>
      <c r="C35" s="19"/>
      <c r="D35" s="19"/>
    </row>
    <row r="36" spans="1:4" s="3" customFormat="1" x14ac:dyDescent="0.2">
      <c r="A36" s="20" t="s">
        <v>49</v>
      </c>
      <c r="B36" s="20"/>
      <c r="C36" s="19"/>
      <c r="D36" s="19"/>
    </row>
    <row r="37" spans="1:4" s="3" customFormat="1" ht="15.75" x14ac:dyDescent="0.25">
      <c r="A37" s="22" t="s">
        <v>48</v>
      </c>
      <c r="B37" s="20"/>
      <c r="C37" s="19"/>
      <c r="D37" s="19"/>
    </row>
    <row r="38" spans="1:4" s="3" customFormat="1" x14ac:dyDescent="0.2">
      <c r="A38" s="20"/>
      <c r="B38" s="20"/>
      <c r="C38" s="19"/>
      <c r="D38" s="19"/>
    </row>
    <row r="39" spans="1:4" ht="15.75" x14ac:dyDescent="0.25">
      <c r="A39" s="23" t="s">
        <v>81</v>
      </c>
      <c r="B39" s="6"/>
      <c r="C39" s="6"/>
      <c r="D39" s="6"/>
    </row>
    <row r="40" spans="1:4" x14ac:dyDescent="0.2">
      <c r="A40" s="24" t="s">
        <v>82</v>
      </c>
      <c r="B40" s="6"/>
      <c r="C40" s="6"/>
      <c r="D40" s="6"/>
    </row>
    <row r="41" spans="1:4" ht="30" customHeight="1" x14ac:dyDescent="0.2">
      <c r="A41" s="25" t="s">
        <v>84</v>
      </c>
      <c r="B41" s="26" t="s">
        <v>88</v>
      </c>
      <c r="C41" s="6"/>
      <c r="D41" s="6"/>
    </row>
    <row r="42" spans="1:4" s="4" customFormat="1" x14ac:dyDescent="0.2">
      <c r="A42" s="24" t="s">
        <v>83</v>
      </c>
      <c r="B42" s="27"/>
      <c r="C42" s="27"/>
      <c r="D42" s="28"/>
    </row>
    <row r="43" spans="1:4" s="4" customFormat="1" ht="30" customHeight="1" x14ac:dyDescent="0.2">
      <c r="A43" s="25" t="s">
        <v>85</v>
      </c>
      <c r="B43" s="26" t="s">
        <v>89</v>
      </c>
      <c r="C43" s="6"/>
      <c r="D43" s="6"/>
    </row>
    <row r="44" spans="1:4" s="4" customFormat="1" ht="30" customHeight="1" x14ac:dyDescent="0.2">
      <c r="A44" s="25" t="s">
        <v>86</v>
      </c>
      <c r="B44" s="26" t="s">
        <v>90</v>
      </c>
      <c r="C44" s="6"/>
      <c r="D44" s="6"/>
    </row>
    <row r="45" spans="1:4" s="4" customFormat="1" ht="30" customHeight="1" x14ac:dyDescent="0.2">
      <c r="A45" s="25" t="s">
        <v>87</v>
      </c>
      <c r="B45" s="26" t="s">
        <v>91</v>
      </c>
      <c r="C45" s="6"/>
      <c r="D45" s="6"/>
    </row>
    <row r="46" spans="1:4" s="4" customFormat="1" x14ac:dyDescent="0.2">
      <c r="A46" s="28"/>
      <c r="B46" s="27"/>
      <c r="C46" s="27"/>
      <c r="D46" s="28"/>
    </row>
    <row r="47" spans="1:4" s="4" customFormat="1" ht="15.75" x14ac:dyDescent="0.25">
      <c r="A47" s="5" t="s">
        <v>47</v>
      </c>
      <c r="B47" s="6"/>
      <c r="C47" s="6"/>
      <c r="D47" s="6"/>
    </row>
    <row r="48" spans="1:4" s="4" customFormat="1" x14ac:dyDescent="0.2">
      <c r="A48" s="16"/>
      <c r="B48" s="29"/>
      <c r="C48" s="29"/>
      <c r="D48" s="12"/>
    </row>
    <row r="49" spans="1:4" s="4" customFormat="1" x14ac:dyDescent="0.2">
      <c r="A49" s="16" t="s">
        <v>46</v>
      </c>
      <c r="B49" s="29"/>
      <c r="C49" s="29"/>
      <c r="D49" s="12"/>
    </row>
    <row r="50" spans="1:4" s="4" customFormat="1" x14ac:dyDescent="0.2">
      <c r="A50" s="28"/>
      <c r="B50" s="27"/>
      <c r="C50" s="27"/>
      <c r="D50" s="28"/>
    </row>
    <row r="51" spans="1:4" s="4" customFormat="1" x14ac:dyDescent="0.2">
      <c r="A51" s="28" t="str">
        <f>'Example 1'!A1</f>
        <v>Example 1:- Simple Entry Of TIME Function.</v>
      </c>
      <c r="B51" s="27"/>
      <c r="C51" s="27"/>
      <c r="D51" s="28"/>
    </row>
    <row r="52" spans="1:4" s="4" customFormat="1" x14ac:dyDescent="0.2">
      <c r="A52" s="28" t="str">
        <f>'Example 2'!A1</f>
        <v>Example 2:- Demonstrating TIME Algorithm</v>
      </c>
      <c r="B52" s="27"/>
      <c r="C52" s="27"/>
      <c r="D52" s="28"/>
    </row>
    <row r="53" spans="1:4" x14ac:dyDescent="0.2">
      <c r="A53" s="28" t="str">
        <f>'Example 3'!A1</f>
        <v>Example 3:- Recommended Date And Time Inputs From Users In TIME Function.</v>
      </c>
      <c r="B53" s="27"/>
      <c r="C53" s="27"/>
      <c r="D53" s="28"/>
    </row>
    <row r="54" spans="1:4" x14ac:dyDescent="0.2">
      <c r="A54" s="28" t="str">
        <f>'Example 4'!A1</f>
        <v>Example 4:- Adding To TIME Function Where Result Is Less Than A Day</v>
      </c>
      <c r="B54" s="27"/>
      <c r="C54" s="27"/>
      <c r="D54" s="28"/>
    </row>
    <row r="55" spans="1:4" x14ac:dyDescent="0.2">
      <c r="A55" s="30" t="str">
        <f>'Example 4'!A3</f>
        <v>a. Adding whole seconds (or minutes or hours) to a time.</v>
      </c>
      <c r="B55" s="27"/>
      <c r="C55" s="27"/>
      <c r="D55" s="28"/>
    </row>
    <row r="56" spans="1:4" x14ac:dyDescent="0.2">
      <c r="A56" s="30" t="str">
        <f>'Example 4'!A21</f>
        <v>b. Adding seconds and fractions of a second (or minutes and hours) to a time.</v>
      </c>
      <c r="B56" s="27"/>
      <c r="C56" s="27"/>
      <c r="D56" s="28"/>
    </row>
    <row r="57" spans="1:4" x14ac:dyDescent="0.2">
      <c r="A57" s="28" t="str">
        <f>'Example 5'!A1</f>
        <v>Example 5:- Adding To TIME Function Where Result Is More Than A Day</v>
      </c>
      <c r="B57" s="27"/>
      <c r="C57" s="27"/>
      <c r="D57" s="28"/>
    </row>
    <row r="58" spans="1:4" x14ac:dyDescent="0.2">
      <c r="A58" s="30" t="str">
        <f>'Example 5'!A5</f>
        <v>a. Where addition is given in 'raw' numbers of hours, minutes, and / or seconds:</v>
      </c>
      <c r="B58" s="27"/>
      <c r="C58" s="27"/>
      <c r="D58" s="28"/>
    </row>
    <row r="59" spans="1:4" x14ac:dyDescent="0.2">
      <c r="A59" s="30" t="str">
        <f>'Example 5'!A14</f>
        <v>b. Where addition is given in Excel time format</v>
      </c>
      <c r="B59" s="27"/>
      <c r="C59" s="27"/>
      <c r="D59" s="28"/>
    </row>
    <row r="60" spans="1:4" x14ac:dyDescent="0.2">
      <c r="A60" s="28"/>
      <c r="B60" s="27"/>
      <c r="C60" s="27"/>
      <c r="D60" s="28"/>
    </row>
    <row r="61" spans="1:4" ht="15.75" x14ac:dyDescent="0.25">
      <c r="A61" s="5" t="s">
        <v>3</v>
      </c>
      <c r="B61" s="6"/>
      <c r="C61" s="6"/>
      <c r="D61" s="6"/>
    </row>
    <row r="62" spans="1:4" x14ac:dyDescent="0.2">
      <c r="A62" s="31"/>
      <c r="B62" s="6"/>
      <c r="C62" s="6"/>
      <c r="D62" s="6"/>
    </row>
    <row r="63" spans="1:4" x14ac:dyDescent="0.2">
      <c r="A63" s="32" t="s">
        <v>2</v>
      </c>
      <c r="B63" s="6"/>
      <c r="C63" s="6"/>
      <c r="D63" s="6"/>
    </row>
    <row r="64" spans="1:4" x14ac:dyDescent="0.2">
      <c r="A64" s="32" t="s">
        <v>1</v>
      </c>
      <c r="B64" s="6"/>
      <c r="C64" s="6"/>
      <c r="D64" s="6"/>
    </row>
    <row r="65" spans="1:4" x14ac:dyDescent="0.2">
      <c r="A65" s="32"/>
      <c r="B65" s="6"/>
      <c r="C65" s="6"/>
      <c r="D65" s="6"/>
    </row>
    <row r="66" spans="1:4" x14ac:dyDescent="0.2">
      <c r="A66" s="33" t="s">
        <v>0</v>
      </c>
      <c r="B66" s="6"/>
      <c r="C66" s="6"/>
      <c r="D66" s="6"/>
    </row>
    <row r="67" spans="1:4" x14ac:dyDescent="0.2">
      <c r="A67" s="34"/>
      <c r="B67" s="35"/>
      <c r="C67" s="35"/>
      <c r="D67" s="35"/>
    </row>
    <row r="68" spans="1:4" x14ac:dyDescent="0.2">
      <c r="A68" s="35"/>
      <c r="B68" s="35"/>
      <c r="C68" s="35"/>
      <c r="D68" s="35"/>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499984740745262"/>
  </sheetPr>
  <dimension ref="A1:E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78</v>
      </c>
      <c r="B1" s="47"/>
      <c r="C1" s="48"/>
      <c r="D1" s="49"/>
      <c r="E1" s="50"/>
    </row>
    <row r="2" spans="1:5" ht="15" customHeight="1" x14ac:dyDescent="0.2">
      <c r="A2" s="12"/>
      <c r="B2" s="12"/>
      <c r="C2" s="41"/>
      <c r="D2" s="40"/>
      <c r="E2" s="40"/>
    </row>
    <row r="3" spans="1:5" x14ac:dyDescent="0.2">
      <c r="A3" s="12" t="s">
        <v>44</v>
      </c>
      <c r="B3" s="20">
        <v>21</v>
      </c>
      <c r="C3" s="41"/>
      <c r="D3" s="40"/>
      <c r="E3" s="40"/>
    </row>
    <row r="4" spans="1:5" x14ac:dyDescent="0.2">
      <c r="A4" s="12" t="s">
        <v>43</v>
      </c>
      <c r="B4" s="20">
        <v>14</v>
      </c>
      <c r="C4" s="41"/>
      <c r="D4" s="40"/>
      <c r="E4" s="40"/>
    </row>
    <row r="5" spans="1:5" x14ac:dyDescent="0.2">
      <c r="A5" s="12" t="s">
        <v>42</v>
      </c>
      <c r="B5" s="20">
        <v>45</v>
      </c>
      <c r="C5" s="41"/>
      <c r="D5" s="40"/>
      <c r="E5" s="40"/>
    </row>
    <row r="6" spans="1:5" x14ac:dyDescent="0.2">
      <c r="A6" s="12"/>
      <c r="B6" s="12"/>
      <c r="C6" s="41"/>
      <c r="D6" s="40"/>
      <c r="E6" s="40"/>
    </row>
    <row r="7" spans="1:5" x14ac:dyDescent="0.2">
      <c r="A7" s="20" t="s">
        <v>41</v>
      </c>
      <c r="B7" s="42">
        <f>TIME(B3,B4,B5)</f>
        <v>0.8852430555555556</v>
      </c>
      <c r="C7" s="43"/>
      <c r="D7" s="44"/>
      <c r="E7" s="40"/>
    </row>
    <row r="8" spans="1:5" x14ac:dyDescent="0.2">
      <c r="A8" s="20" t="str">
        <f ca="1">"Formula used in "&amp;ADDRESS(ROW(B7),COLUMN(B7),4)&amp;"   &gt;&gt;&gt;   "&amp;_xlfn.FORMULATEXT(B7)</f>
        <v>Formula used in B7   &gt;&gt;&gt;   =TIME(B3,B4,B5)</v>
      </c>
      <c r="B8" s="20"/>
      <c r="C8" s="44"/>
      <c r="D8" s="44"/>
      <c r="E8" s="40"/>
    </row>
    <row r="9" spans="1:5" x14ac:dyDescent="0.2">
      <c r="A9" s="45"/>
      <c r="B9" s="45"/>
      <c r="C9" s="44"/>
      <c r="D9" s="44"/>
      <c r="E9"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499984740745262"/>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8" t="s">
        <v>45</v>
      </c>
      <c r="B1" s="47"/>
      <c r="C1" s="47"/>
      <c r="D1" s="49"/>
      <c r="E1" s="50"/>
    </row>
    <row r="2" spans="1:5" ht="15" customHeight="1" x14ac:dyDescent="0.2">
      <c r="A2" s="12"/>
      <c r="B2" s="12"/>
      <c r="C2" s="51"/>
      <c r="D2" s="40"/>
      <c r="E2" s="40"/>
    </row>
    <row r="3" spans="1:5" x14ac:dyDescent="0.2">
      <c r="A3" s="12" t="s">
        <v>44</v>
      </c>
      <c r="B3" s="20">
        <v>21</v>
      </c>
      <c r="C3" s="42"/>
      <c r="D3" s="40"/>
      <c r="E3" s="40"/>
    </row>
    <row r="4" spans="1:5" x14ac:dyDescent="0.2">
      <c r="A4" s="12" t="s">
        <v>43</v>
      </c>
      <c r="B4" s="20">
        <v>14</v>
      </c>
      <c r="C4" s="51"/>
      <c r="D4" s="40"/>
      <c r="E4" s="40"/>
    </row>
    <row r="5" spans="1:5" x14ac:dyDescent="0.2">
      <c r="A5" s="12" t="s">
        <v>42</v>
      </c>
      <c r="B5" s="20">
        <v>45</v>
      </c>
      <c r="C5" s="51"/>
      <c r="D5" s="40"/>
      <c r="E5" s="40"/>
    </row>
    <row r="6" spans="1:5" x14ac:dyDescent="0.2">
      <c r="A6" s="9"/>
      <c r="B6" s="12"/>
      <c r="C6" s="51"/>
      <c r="D6" s="40"/>
      <c r="E6" s="40"/>
    </row>
    <row r="7" spans="1:5" x14ac:dyDescent="0.2">
      <c r="A7" s="20" t="s">
        <v>41</v>
      </c>
      <c r="B7" s="42">
        <f>TIME(B3,B4,B5)</f>
        <v>0.8852430555555556</v>
      </c>
      <c r="C7" s="52"/>
      <c r="D7" s="44"/>
      <c r="E7" s="40"/>
    </row>
    <row r="8" spans="1:5" x14ac:dyDescent="0.2">
      <c r="A8" s="20" t="str">
        <f ca="1">"Formula used in "&amp;ADDRESS(ROW(B7),COLUMN(B7),4)&amp;"   &gt;&gt;&gt;   "&amp;_xlfn.FORMULATEXT(B7)</f>
        <v>Formula used in B7   &gt;&gt;&gt;   =TIME(B3,B4,B5)</v>
      </c>
      <c r="B8" s="20"/>
      <c r="C8" s="19"/>
      <c r="D8" s="44"/>
      <c r="E8" s="40"/>
    </row>
    <row r="9" spans="1:5" x14ac:dyDescent="0.2">
      <c r="A9" s="20"/>
      <c r="B9" s="53"/>
      <c r="C9" s="52"/>
      <c r="D9" s="44"/>
      <c r="E9" s="40"/>
    </row>
    <row r="10" spans="1:5" x14ac:dyDescent="0.2">
      <c r="A10" s="54" t="s">
        <v>40</v>
      </c>
      <c r="B10" s="20"/>
      <c r="C10" s="19"/>
      <c r="D10" s="44"/>
      <c r="E10" s="40"/>
    </row>
    <row r="11" spans="1:5" x14ac:dyDescent="0.2">
      <c r="A11" s="20" t="s">
        <v>39</v>
      </c>
      <c r="B11" s="55">
        <f>INT(B3)/24</f>
        <v>0.875</v>
      </c>
      <c r="C11" s="19" t="str">
        <f ca="1">_xlfn.FORMULATEXT(B11)</f>
        <v>=INT(B3)/24</v>
      </c>
      <c r="D11" s="44"/>
      <c r="E11" s="40"/>
    </row>
    <row r="12" spans="1:5" x14ac:dyDescent="0.2">
      <c r="A12" s="12" t="s">
        <v>38</v>
      </c>
      <c r="B12" s="56">
        <f>INT(B4)/(60*24)</f>
        <v>9.7222222222222224E-3</v>
      </c>
      <c r="C12" s="19" t="str">
        <f ca="1">_xlfn.FORMULATEXT(B12)</f>
        <v>=INT(B4)/(60*24)</v>
      </c>
      <c r="D12" s="35"/>
      <c r="E12" s="35"/>
    </row>
    <row r="13" spans="1:5" x14ac:dyDescent="0.2">
      <c r="A13" s="12" t="s">
        <v>37</v>
      </c>
      <c r="B13" s="56">
        <f>INT(B5)/(60*60*24)</f>
        <v>5.2083333333333333E-4</v>
      </c>
      <c r="C13" s="19" t="str">
        <f ca="1">_xlfn.FORMULATEXT(B13)</f>
        <v>=INT(B5)/(60*60*24)</v>
      </c>
      <c r="D13" s="35"/>
      <c r="E13" s="35"/>
    </row>
    <row r="14" spans="1:5" x14ac:dyDescent="0.2">
      <c r="A14" s="12"/>
      <c r="B14" s="42">
        <f>B11+B12+B13-INT(B11+B12+B13)</f>
        <v>0.88524305555555549</v>
      </c>
      <c r="C14" s="20" t="str">
        <f ca="1">_xlfn.FORMULATEXT(B14)</f>
        <v>=B11+B12+B13-INT(B11+B12+B13)</v>
      </c>
      <c r="D14" s="35"/>
      <c r="E14" s="35"/>
    </row>
    <row r="15" spans="1:5" x14ac:dyDescent="0.2">
      <c r="A15" s="12"/>
      <c r="B15" s="42"/>
      <c r="C15" s="6"/>
      <c r="D15" s="35"/>
      <c r="E15" s="35"/>
    </row>
    <row r="16" spans="1:5" x14ac:dyDescent="0.2">
      <c r="A16" s="12" t="s">
        <v>36</v>
      </c>
      <c r="B16" s="42">
        <f>INT(B3)/24+INT(B4)/(60*24)+INT(B5)/(60*60*24)-INT(INT(B3)/24+INT(B4)/(60*24)+INT(B5)/(60*60*24))</f>
        <v>0.88524305555555549</v>
      </c>
      <c r="C16" s="6" t="str">
        <f ca="1">_xlfn.FORMULATEXT(B16)</f>
        <v>=INT(B3)/24+INT(B4)/(60*24)+INT(B5)/(60*60*24)-INT(INT(B3)/24+INT(B4)/(60*24)+INT(B5)/(60*60*24))</v>
      </c>
      <c r="D16" s="35"/>
      <c r="E16" s="35"/>
    </row>
    <row r="17" spans="1:5" x14ac:dyDescent="0.2">
      <c r="A17" s="40"/>
      <c r="B17" s="57"/>
      <c r="C17" s="35"/>
      <c r="D17" s="35"/>
      <c r="E17"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6" tint="-0.499984740745262"/>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79</v>
      </c>
      <c r="B1" s="47"/>
      <c r="C1" s="47"/>
      <c r="D1" s="49"/>
      <c r="E1" s="50"/>
    </row>
    <row r="2" spans="1:5" ht="15" customHeight="1" x14ac:dyDescent="0.2">
      <c r="A2" s="12"/>
      <c r="B2" s="12"/>
      <c r="C2" s="51"/>
      <c r="D2" s="40"/>
      <c r="E2" s="40"/>
    </row>
    <row r="3" spans="1:5" x14ac:dyDescent="0.2">
      <c r="A3" s="20" t="s">
        <v>35</v>
      </c>
      <c r="B3" s="53"/>
      <c r="C3" s="52"/>
      <c r="D3" s="44"/>
      <c r="E3" s="40"/>
    </row>
    <row r="4" spans="1:5" x14ac:dyDescent="0.2">
      <c r="A4" s="12"/>
      <c r="B4" s="20"/>
      <c r="C4" s="19"/>
      <c r="D4" s="44"/>
      <c r="E4" s="40"/>
    </row>
    <row r="5" spans="1:5" x14ac:dyDescent="0.2">
      <c r="A5" s="12" t="s">
        <v>34</v>
      </c>
      <c r="B5" s="20">
        <v>13</v>
      </c>
      <c r="C5" s="19" t="str">
        <f>IF(B5&lt;12,"AM",IF(B5&gt;12,"PM","Noon"))</f>
        <v>PM</v>
      </c>
      <c r="D5" s="44"/>
      <c r="E5" s="40"/>
    </row>
    <row r="6" spans="1:5" x14ac:dyDescent="0.2">
      <c r="A6" s="12" t="s">
        <v>33</v>
      </c>
      <c r="B6" s="20">
        <v>23</v>
      </c>
      <c r="C6" s="19"/>
      <c r="D6" s="44"/>
      <c r="E6" s="40"/>
    </row>
    <row r="7" spans="1:5" x14ac:dyDescent="0.2">
      <c r="A7" s="20" t="s">
        <v>32</v>
      </c>
      <c r="B7" s="20">
        <v>20</v>
      </c>
      <c r="C7" s="19"/>
      <c r="D7" s="44"/>
      <c r="E7" s="40"/>
    </row>
    <row r="8" spans="1:5" x14ac:dyDescent="0.2">
      <c r="A8" s="20" t="s">
        <v>31</v>
      </c>
      <c r="B8" s="6">
        <v>30</v>
      </c>
      <c r="C8" s="6"/>
      <c r="D8" s="35"/>
      <c r="E8" s="35"/>
    </row>
    <row r="9" spans="1:5" x14ac:dyDescent="0.2">
      <c r="A9" s="20" t="s">
        <v>30</v>
      </c>
      <c r="B9" s="59" t="s">
        <v>29</v>
      </c>
      <c r="C9" s="6"/>
      <c r="D9" s="35"/>
      <c r="E9" s="35"/>
    </row>
    <row r="10" spans="1:5" x14ac:dyDescent="0.2">
      <c r="A10" s="20" t="s">
        <v>28</v>
      </c>
      <c r="B10" s="6">
        <v>2014</v>
      </c>
      <c r="C10" s="6"/>
      <c r="D10" s="35"/>
      <c r="E10" s="35"/>
    </row>
    <row r="11" spans="1:5" x14ac:dyDescent="0.2">
      <c r="A11" s="20"/>
      <c r="B11" s="6"/>
      <c r="C11" s="6"/>
      <c r="D11" s="35"/>
      <c r="E11" s="35"/>
    </row>
    <row r="12" spans="1:5" x14ac:dyDescent="0.2">
      <c r="A12" s="20" t="s">
        <v>27</v>
      </c>
      <c r="B12" s="60">
        <f>DATE(B10,VLOOKUP(B9,{"Jan",1;"Feb",2;"Mar",3;"Apr",4;"May",5;"Jun",6;"Jul",7;"Aug",8;"Sep",9;"Oct",10;"Nov",11;"Dec",12},2,FALSE),B8)+TIME(B5,B6,B7)</f>
        <v>41759.557870370372</v>
      </c>
      <c r="C12" s="6"/>
      <c r="D12" s="35"/>
      <c r="E12" s="35"/>
    </row>
    <row r="13" spans="1:5" x14ac:dyDescent="0.2">
      <c r="A13" s="20" t="str">
        <f ca="1">"Formula used in "&amp;ADDRESS(ROW(B12),COLUMN(B12),4)&amp;"   &gt;&gt;&gt;   "&amp;_xlfn.FORMULATEXT(B12)</f>
        <v>Formula used in B12   &gt;&gt;&gt;   =DATE(B10,VLOOKUP(B9,{"Jan",1;"Feb",2;"Mar",3;"Apr",4;"May",5;"Jun",6;"Jul",7;"Aug",8;"Sep",9;"Oct",10;"Nov",11;"Dec",12},2,FALSE),B8)+TIME(B5,B6,B7)</v>
      </c>
      <c r="B13" s="61"/>
      <c r="C13" s="6"/>
      <c r="D13" s="35"/>
      <c r="E13" s="35"/>
    </row>
    <row r="14" spans="1:5" x14ac:dyDescent="0.2">
      <c r="A14" s="20"/>
      <c r="B14" s="61"/>
      <c r="C14" s="6"/>
      <c r="D14" s="35"/>
      <c r="E14" s="35"/>
    </row>
    <row r="15" spans="1:5" x14ac:dyDescent="0.2">
      <c r="A15" s="20" t="s">
        <v>26</v>
      </c>
      <c r="B15" s="61" t="str">
        <f>IF(DAY(B12)&lt;&gt;B8,"Invalid day number for "&amp;B9,"OK")</f>
        <v>OK</v>
      </c>
      <c r="C15" s="6"/>
      <c r="D15" s="35"/>
      <c r="E15" s="35"/>
    </row>
    <row r="16" spans="1:5" x14ac:dyDescent="0.2">
      <c r="A16" s="45"/>
      <c r="B16" s="62"/>
      <c r="C16" s="35"/>
      <c r="D16" s="35"/>
      <c r="E16" s="35"/>
    </row>
  </sheetData>
  <dataValidations count="6">
    <dataValidation type="whole" allowBlank="1" showInputMessage="1" showErrorMessage="1" errorTitle="Data Input Error" error="Input a year number in the Excel range 1900 to 9999." promptTitle="Data Input Validation" prompt="Input a year number in the Excel range 1900 to 9999." sqref="B10" xr:uid="{00000000-0002-0000-0300-000000000000}">
      <formula1>1900</formula1>
      <formula2>9999</formula2>
    </dataValidation>
    <dataValidation type="list" allowBlank="1" showInputMessage="1" showErrorMessage="1" errorTitle="Data Input Error" error="Select the month from the drop down." promptTitle="Data Input Validation" prompt="Select the month from the drop down." sqref="B9" xr:uid="{00000000-0002-0000-0300-000001000000}">
      <formula1>"Jan,Feb,Mar,Apr,May,Jun,Jul,Aug,Sep,Oct,Nov,Dec"</formula1>
    </dataValidation>
    <dataValidation type="whole" allowBlank="1" showInputMessage="1" showErrorMessage="1" errorTitle="Data Input Error" error="Input the day number in the month." promptTitle="Data Input Validation" prompt="Input the day number in the month." sqref="B8" xr:uid="{00000000-0002-0000-0300-000002000000}">
      <formula1>1</formula1>
      <formula2>31</formula2>
    </dataValidation>
    <dataValidation type="decimal" allowBlank="1" showInputMessage="1" showErrorMessage="1" errorTitle="Data Input Error" error="Input seconds between 0 and 59.99" promptTitle="Data Input Validation" prompt="Input seconds between 0 and 59.99" sqref="B7" xr:uid="{00000000-0002-0000-0300-000003000000}">
      <formula1>0</formula1>
      <formula2>59.99</formula2>
    </dataValidation>
    <dataValidation type="whole" allowBlank="1" showInputMessage="1" showErrorMessage="1" errorTitle="Data Input Error" error="Input the number of minutes between 0 and 59 inclusive." promptTitle="Data Input Validation" prompt="Input the number of minutes between 0 and 59 inclusive." sqref="B6" xr:uid="{00000000-0002-0000-0300-000004000000}">
      <formula1>0</formula1>
      <formula2>59</formula2>
    </dataValidation>
    <dataValidation type="whole" allowBlank="1" showInputMessage="1" showErrorMessage="1" errorTitle="Data Input Error" error="Input an hour between 0 and 23._x000a__x000a_Use 0 for midnight at the start of your chosen date." promptTitle="Data Input Validation" prompt="Input an hour between 0 and 23._x000a__x000a_Use 0 for midnight at the start of your chosen date." sqref="B5" xr:uid="{00000000-0002-0000-0300-000005000000}">
      <formula1>0</formula1>
      <formula2>23</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499984740745262"/>
  </sheetPr>
  <dimension ref="A1:E4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80</v>
      </c>
      <c r="B1" s="47"/>
      <c r="C1" s="48"/>
      <c r="D1" s="49"/>
      <c r="E1" s="50"/>
    </row>
    <row r="2" spans="1:5" ht="15" customHeight="1" x14ac:dyDescent="0.2">
      <c r="A2" s="6"/>
      <c r="B2" s="6"/>
      <c r="C2" s="35"/>
      <c r="D2" s="35"/>
      <c r="E2" s="35"/>
    </row>
    <row r="3" spans="1:5" x14ac:dyDescent="0.2">
      <c r="A3" s="16" t="s">
        <v>25</v>
      </c>
      <c r="B3" s="6"/>
      <c r="C3" s="35"/>
      <c r="D3" s="35"/>
      <c r="E3" s="35"/>
    </row>
    <row r="4" spans="1:5" x14ac:dyDescent="0.2">
      <c r="A4" s="6"/>
      <c r="B4" s="6"/>
      <c r="C4" s="35"/>
      <c r="D4" s="35"/>
      <c r="E4" s="35"/>
    </row>
    <row r="5" spans="1:5" x14ac:dyDescent="0.2">
      <c r="A5" s="12" t="s">
        <v>19</v>
      </c>
      <c r="B5" s="63">
        <v>0.68371782407407411</v>
      </c>
      <c r="C5" s="35"/>
      <c r="D5" s="64"/>
      <c r="E5" s="35"/>
    </row>
    <row r="6" spans="1:5" x14ac:dyDescent="0.2">
      <c r="A6" s="12" t="s">
        <v>18</v>
      </c>
      <c r="B6" s="6">
        <v>5</v>
      </c>
      <c r="C6" s="35"/>
      <c r="D6" s="65"/>
      <c r="E6" s="35"/>
    </row>
    <row r="7" spans="1:5" x14ac:dyDescent="0.2">
      <c r="A7" s="12" t="s">
        <v>17</v>
      </c>
      <c r="B7" s="63">
        <f>TIME(HOUR(B5),MINUTE(B5),SECOND(B5)+B6)</f>
        <v>0.68377314814814805</v>
      </c>
      <c r="C7" s="66"/>
      <c r="D7" s="67"/>
      <c r="E7" s="35"/>
    </row>
    <row r="8" spans="1:5" x14ac:dyDescent="0.2">
      <c r="A8" s="6"/>
      <c r="B8" s="6"/>
      <c r="C8" s="35"/>
      <c r="D8" s="35"/>
      <c r="E8" s="35"/>
    </row>
    <row r="9" spans="1:5" x14ac:dyDescent="0.2">
      <c r="A9" s="12" t="str">
        <f ca="1">"Formula Used in "&amp;ADDRESS(ROW(B7),COLUMN(B7),4)&amp;"  &gt;&gt;   "&amp;_xlfn.FORMULATEXT(B7)</f>
        <v>Formula Used in B7  &gt;&gt;   =TIME(HOUR(B5),MINUTE(B5),SECOND(B5)+B6)</v>
      </c>
      <c r="B9" s="6"/>
      <c r="C9" s="35"/>
      <c r="D9" s="35"/>
      <c r="E9" s="35"/>
    </row>
    <row r="10" spans="1:5" x14ac:dyDescent="0.2">
      <c r="A10" s="6"/>
      <c r="B10" s="6"/>
      <c r="C10" s="35"/>
      <c r="D10" s="35"/>
      <c r="E10" s="35"/>
    </row>
    <row r="11" spans="1:5" x14ac:dyDescent="0.2">
      <c r="A11" s="12" t="s">
        <v>24</v>
      </c>
      <c r="B11" s="6"/>
      <c r="C11" s="35"/>
      <c r="D11" s="35"/>
      <c r="E11" s="35"/>
    </row>
    <row r="12" spans="1:5" x14ac:dyDescent="0.2">
      <c r="A12" s="6"/>
      <c r="B12" s="6"/>
      <c r="C12" s="35"/>
      <c r="D12" s="35"/>
      <c r="E12" s="35"/>
    </row>
    <row r="13" spans="1:5" x14ac:dyDescent="0.2">
      <c r="A13" s="12" t="s">
        <v>17</v>
      </c>
      <c r="B13" s="63">
        <f>B5+B6/(24*60*60)</f>
        <v>0.68377569444444453</v>
      </c>
      <c r="C13" s="35"/>
      <c r="D13" s="35"/>
      <c r="E13" s="35"/>
    </row>
    <row r="14" spans="1:5" x14ac:dyDescent="0.2">
      <c r="A14" s="6"/>
      <c r="B14" s="6"/>
      <c r="C14" s="35"/>
      <c r="D14" s="35"/>
      <c r="E14" s="35"/>
    </row>
    <row r="15" spans="1:5" x14ac:dyDescent="0.2">
      <c r="A15" s="12" t="str">
        <f ca="1">"Formula Used in "&amp;ADDRESS(ROW(B13),COLUMN(B13),4)&amp;"  &gt;&gt;   "&amp;_xlfn.FORMULATEXT(B13)</f>
        <v>Formula Used in B13  &gt;&gt;   =B5+B6/(24*60*60)</v>
      </c>
      <c r="B15" s="6"/>
      <c r="C15" s="35"/>
      <c r="D15" s="35"/>
      <c r="E15" s="35"/>
    </row>
    <row r="16" spans="1:5" x14ac:dyDescent="0.2">
      <c r="A16" s="12"/>
      <c r="B16" s="6"/>
      <c r="C16" s="35"/>
      <c r="D16" s="35"/>
      <c r="E16" s="35"/>
    </row>
    <row r="17" spans="1:5" x14ac:dyDescent="0.2">
      <c r="A17" s="12" t="s">
        <v>16</v>
      </c>
      <c r="B17" s="6"/>
      <c r="C17" s="35"/>
      <c r="D17" s="35"/>
      <c r="E17" s="35"/>
    </row>
    <row r="18" spans="1:5" x14ac:dyDescent="0.2">
      <c r="A18" s="12" t="s">
        <v>15</v>
      </c>
      <c r="B18" s="6"/>
      <c r="C18" s="35"/>
      <c r="D18" s="35"/>
      <c r="E18" s="35"/>
    </row>
    <row r="19" spans="1:5" x14ac:dyDescent="0.2">
      <c r="A19" s="12" t="s">
        <v>14</v>
      </c>
      <c r="B19" s="6"/>
      <c r="C19" s="35"/>
      <c r="D19" s="35"/>
      <c r="E19" s="35"/>
    </row>
    <row r="20" spans="1:5" x14ac:dyDescent="0.2">
      <c r="A20" s="12"/>
      <c r="B20" s="6"/>
      <c r="C20" s="35"/>
      <c r="D20" s="35"/>
      <c r="E20" s="35"/>
    </row>
    <row r="21" spans="1:5" x14ac:dyDescent="0.2">
      <c r="A21" s="16" t="s">
        <v>23</v>
      </c>
      <c r="B21" s="6"/>
      <c r="C21" s="35"/>
      <c r="D21" s="35"/>
      <c r="E21" s="35"/>
    </row>
    <row r="22" spans="1:5" x14ac:dyDescent="0.2">
      <c r="A22" s="6"/>
      <c r="B22" s="6"/>
      <c r="C22" s="35"/>
      <c r="D22" s="35"/>
      <c r="E22" s="35"/>
    </row>
    <row r="23" spans="1:5" x14ac:dyDescent="0.2">
      <c r="A23" s="16" t="s">
        <v>22</v>
      </c>
      <c r="B23" s="6"/>
      <c r="C23" s="35"/>
      <c r="D23" s="35"/>
      <c r="E23" s="35"/>
    </row>
    <row r="24" spans="1:5" x14ac:dyDescent="0.2">
      <c r="A24" s="12" t="s">
        <v>19</v>
      </c>
      <c r="B24" s="68">
        <v>0.6837189930555555</v>
      </c>
      <c r="C24" s="35"/>
      <c r="D24" s="64"/>
      <c r="E24" s="35"/>
    </row>
    <row r="25" spans="1:5" x14ac:dyDescent="0.2">
      <c r="A25" s="12" t="s">
        <v>18</v>
      </c>
      <c r="B25" s="6">
        <v>5.9249999999999998</v>
      </c>
      <c r="C25" s="35"/>
      <c r="D25" s="65"/>
      <c r="E25" s="35"/>
    </row>
    <row r="26" spans="1:5" x14ac:dyDescent="0.2">
      <c r="A26" s="12" t="s">
        <v>17</v>
      </c>
      <c r="B26" s="68">
        <f>TIME(HOUR(B24),MINUTE(B24),SECOND(B24)+B25)</f>
        <v>0.68377314814814805</v>
      </c>
      <c r="C26" s="66"/>
      <c r="D26" s="67"/>
      <c r="E26" s="35"/>
    </row>
    <row r="27" spans="1:5" x14ac:dyDescent="0.2">
      <c r="A27" s="6"/>
      <c r="B27" s="6"/>
      <c r="C27" s="35"/>
      <c r="D27" s="35"/>
      <c r="E27" s="35"/>
    </row>
    <row r="28" spans="1:5" x14ac:dyDescent="0.2">
      <c r="A28" s="12" t="str">
        <f ca="1">"Formula Used in "&amp;ADDRESS(ROW(B26),COLUMN(B26),4)&amp;"  &gt;&gt;   "&amp;_xlfn.FORMULATEXT(B26)</f>
        <v>Formula Used in B26  &gt;&gt;   =TIME(HOUR(B24),MINUTE(B24),SECOND(B24)+B25)</v>
      </c>
      <c r="B28" s="6"/>
      <c r="C28" s="35"/>
      <c r="D28" s="35"/>
      <c r="E28" s="35"/>
    </row>
    <row r="29" spans="1:5" x14ac:dyDescent="0.2">
      <c r="A29" s="12"/>
      <c r="B29" s="6"/>
      <c r="C29" s="35"/>
      <c r="D29" s="35"/>
      <c r="E29" s="35"/>
    </row>
    <row r="30" spans="1:5" x14ac:dyDescent="0.2">
      <c r="A30" s="16" t="s">
        <v>21</v>
      </c>
      <c r="B30" s="6"/>
      <c r="C30" s="35"/>
      <c r="D30" s="35"/>
      <c r="E30" s="35"/>
    </row>
    <row r="31" spans="1:5" x14ac:dyDescent="0.2">
      <c r="A31" s="6"/>
      <c r="B31" s="6"/>
      <c r="C31" s="35"/>
      <c r="D31" s="35"/>
      <c r="E31" s="35"/>
    </row>
    <row r="32" spans="1:5" x14ac:dyDescent="0.2">
      <c r="A32" s="12" t="s">
        <v>20</v>
      </c>
      <c r="B32" s="6"/>
      <c r="C32" s="35"/>
      <c r="D32" s="35"/>
      <c r="E32" s="35"/>
    </row>
    <row r="33" spans="1:5" x14ac:dyDescent="0.2">
      <c r="A33" s="6"/>
      <c r="B33" s="6"/>
      <c r="C33" s="35"/>
      <c r="D33" s="35"/>
      <c r="E33" s="35"/>
    </row>
    <row r="34" spans="1:5" x14ac:dyDescent="0.2">
      <c r="A34" s="12" t="s">
        <v>19</v>
      </c>
      <c r="B34" s="68">
        <v>0.77399828703703699</v>
      </c>
      <c r="C34" s="35"/>
      <c r="D34" s="35"/>
      <c r="E34" s="35"/>
    </row>
    <row r="35" spans="1:5" x14ac:dyDescent="0.2">
      <c r="A35" s="12" t="s">
        <v>18</v>
      </c>
      <c r="B35" s="6">
        <v>5.9249999999999998</v>
      </c>
      <c r="C35" s="35"/>
      <c r="D35" s="35"/>
      <c r="E35" s="35"/>
    </row>
    <row r="36" spans="1:5" x14ac:dyDescent="0.2">
      <c r="A36" s="12" t="s">
        <v>17</v>
      </c>
      <c r="B36" s="68">
        <f>B34+B35/(24*60*60)</f>
        <v>0.7740668634259259</v>
      </c>
      <c r="C36" s="35"/>
      <c r="D36" s="35"/>
      <c r="E36" s="35"/>
    </row>
    <row r="37" spans="1:5" x14ac:dyDescent="0.2">
      <c r="A37" s="6"/>
      <c r="B37" s="6"/>
      <c r="C37" s="35"/>
      <c r="D37" s="35"/>
      <c r="E37" s="35"/>
    </row>
    <row r="38" spans="1:5" x14ac:dyDescent="0.2">
      <c r="A38" s="12" t="str">
        <f ca="1">"Formula Used in "&amp;ADDRESS(ROW(B36),COLUMN(B36),4)&amp;"  &gt;&gt;   "&amp;_xlfn.FORMULATEXT(B36)</f>
        <v>Formula Used in B36  &gt;&gt;   =B34+B35/(24*60*60)</v>
      </c>
      <c r="B38" s="6"/>
      <c r="C38" s="35"/>
      <c r="D38" s="35"/>
      <c r="E38" s="35"/>
    </row>
    <row r="39" spans="1:5" x14ac:dyDescent="0.2">
      <c r="A39" s="12"/>
      <c r="B39" s="6"/>
      <c r="C39" s="35"/>
      <c r="D39" s="35"/>
      <c r="E39" s="35"/>
    </row>
    <row r="40" spans="1:5" x14ac:dyDescent="0.2">
      <c r="A40" s="12" t="s">
        <v>16</v>
      </c>
      <c r="B40" s="6"/>
      <c r="C40" s="35"/>
      <c r="D40" s="35"/>
      <c r="E40" s="35"/>
    </row>
    <row r="41" spans="1:5" x14ac:dyDescent="0.2">
      <c r="A41" s="12" t="s">
        <v>15</v>
      </c>
      <c r="B41" s="6"/>
      <c r="C41" s="35"/>
      <c r="D41" s="35"/>
      <c r="E41" s="35"/>
    </row>
    <row r="42" spans="1:5" x14ac:dyDescent="0.2">
      <c r="A42" s="12" t="s">
        <v>14</v>
      </c>
      <c r="B42" s="6"/>
      <c r="C42" s="35"/>
      <c r="D42" s="35"/>
      <c r="E42" s="35"/>
    </row>
    <row r="43" spans="1:5" x14ac:dyDescent="0.2">
      <c r="A43" s="12"/>
      <c r="B43" s="6"/>
      <c r="C43" s="35"/>
      <c r="D43" s="35"/>
      <c r="E43" s="35"/>
    </row>
    <row r="44" spans="1:5" x14ac:dyDescent="0.2">
      <c r="A44" s="69" t="s">
        <v>13</v>
      </c>
      <c r="B44" s="6"/>
      <c r="C44" s="35"/>
      <c r="D44" s="35"/>
      <c r="E44" s="35"/>
    </row>
    <row r="45" spans="1:5" x14ac:dyDescent="0.2">
      <c r="A45" s="40"/>
      <c r="B45" s="35"/>
      <c r="C45" s="35"/>
      <c r="D45" s="35"/>
      <c r="E45"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6" tint="-0.499984740745262"/>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8" t="s">
        <v>12</v>
      </c>
      <c r="B1" s="47"/>
      <c r="C1" s="48"/>
      <c r="D1" s="49"/>
      <c r="E1" s="50"/>
    </row>
    <row r="2" spans="1:5" ht="15" customHeight="1" x14ac:dyDescent="0.2">
      <c r="A2" s="6"/>
      <c r="B2" s="6"/>
      <c r="C2" s="35"/>
      <c r="D2" s="35"/>
      <c r="E2" s="35"/>
    </row>
    <row r="3" spans="1:5" x14ac:dyDescent="0.2">
      <c r="A3" s="12" t="s">
        <v>11</v>
      </c>
      <c r="B3" s="6"/>
      <c r="C3" s="35"/>
      <c r="D3" s="35"/>
      <c r="E3" s="35"/>
    </row>
    <row r="4" spans="1:5" x14ac:dyDescent="0.2">
      <c r="A4" s="6"/>
      <c r="B4" s="6"/>
      <c r="C4" s="35"/>
      <c r="D4" s="35"/>
      <c r="E4" s="35"/>
    </row>
    <row r="5" spans="1:5" x14ac:dyDescent="0.2">
      <c r="A5" s="16" t="s">
        <v>10</v>
      </c>
      <c r="B5" s="6"/>
      <c r="C5" s="35"/>
      <c r="D5" s="35"/>
      <c r="E5" s="35"/>
    </row>
    <row r="6" spans="1:5" x14ac:dyDescent="0.2">
      <c r="A6" s="6"/>
      <c r="B6" s="6"/>
      <c r="C6" s="35"/>
      <c r="D6" s="35"/>
      <c r="E6" s="35"/>
    </row>
    <row r="7" spans="1:5" x14ac:dyDescent="0.2">
      <c r="A7" s="12" t="s">
        <v>5</v>
      </c>
      <c r="B7" s="70">
        <v>41399.388914467592</v>
      </c>
      <c r="C7" s="35"/>
      <c r="D7" s="35"/>
      <c r="E7" s="35"/>
    </row>
    <row r="8" spans="1:5" x14ac:dyDescent="0.2">
      <c r="A8" s="12" t="s">
        <v>9</v>
      </c>
      <c r="B8" s="6">
        <v>18</v>
      </c>
      <c r="C8" s="35"/>
      <c r="D8" s="35"/>
      <c r="E8" s="35"/>
    </row>
    <row r="9" spans="1:5" x14ac:dyDescent="0.2">
      <c r="A9" s="12" t="s">
        <v>8</v>
      </c>
      <c r="B9" s="6">
        <v>15</v>
      </c>
      <c r="C9" s="35"/>
      <c r="D9" s="35"/>
      <c r="E9" s="35"/>
    </row>
    <row r="10" spans="1:5" x14ac:dyDescent="0.2">
      <c r="A10" s="12" t="s">
        <v>7</v>
      </c>
      <c r="B10" s="6">
        <v>20</v>
      </c>
      <c r="C10" s="35"/>
      <c r="D10" s="35"/>
      <c r="E10" s="35"/>
    </row>
    <row r="11" spans="1:5" x14ac:dyDescent="0.2">
      <c r="A11" s="12"/>
      <c r="B11" s="70">
        <f>B7+B8/24+B9/(24*60)+B10/(24*60*60)</f>
        <v>41400.149562615741</v>
      </c>
      <c r="C11" s="35"/>
      <c r="D11" s="35"/>
      <c r="E11" s="35"/>
    </row>
    <row r="12" spans="1:5" x14ac:dyDescent="0.2">
      <c r="A12" s="20" t="str">
        <f ca="1">"Formula used in "&amp;ADDRESS(ROW(B11),COLUMN(B11),4)&amp;"   &gt;&gt;&gt;   "&amp;_xlfn.FORMULATEXT(B11)</f>
        <v>Formula used in B11   &gt;&gt;&gt;   =B7+B8/24+B9/(24*60)+B10/(24*60*60)</v>
      </c>
      <c r="B12" s="6"/>
      <c r="C12" s="35"/>
      <c r="D12" s="35"/>
      <c r="E12" s="35"/>
    </row>
    <row r="13" spans="1:5" x14ac:dyDescent="0.2">
      <c r="A13" s="20"/>
      <c r="B13" s="6"/>
      <c r="C13" s="35"/>
      <c r="D13" s="35"/>
      <c r="E13" s="35"/>
    </row>
    <row r="14" spans="1:5" x14ac:dyDescent="0.2">
      <c r="A14" s="54" t="s">
        <v>6</v>
      </c>
      <c r="B14" s="6"/>
      <c r="C14" s="35"/>
      <c r="D14" s="35"/>
      <c r="E14" s="35"/>
    </row>
    <row r="15" spans="1:5" x14ac:dyDescent="0.2">
      <c r="A15" s="20"/>
      <c r="B15" s="6"/>
      <c r="C15" s="35"/>
      <c r="D15" s="35"/>
      <c r="E15" s="35"/>
    </row>
    <row r="16" spans="1:5" x14ac:dyDescent="0.2">
      <c r="A16" s="20" t="s">
        <v>5</v>
      </c>
      <c r="B16" s="70">
        <v>41399.392573958336</v>
      </c>
      <c r="C16" s="35"/>
      <c r="D16" s="35"/>
      <c r="E16" s="35"/>
    </row>
    <row r="17" spans="1:5" x14ac:dyDescent="0.2">
      <c r="A17" s="20" t="s">
        <v>4</v>
      </c>
      <c r="B17" s="71">
        <v>0.77083333333333337</v>
      </c>
      <c r="C17" s="35"/>
      <c r="D17" s="35"/>
      <c r="E17" s="35"/>
    </row>
    <row r="18" spans="1:5" x14ac:dyDescent="0.2">
      <c r="A18" s="20"/>
      <c r="B18" s="70">
        <f>B16+B17</f>
        <v>41400.163407291671</v>
      </c>
      <c r="C18" s="35"/>
      <c r="D18" s="35"/>
      <c r="E18" s="35"/>
    </row>
    <row r="19" spans="1:5" x14ac:dyDescent="0.2">
      <c r="A19" s="45"/>
      <c r="B19" s="35"/>
      <c r="C19" s="35"/>
      <c r="D19" s="35"/>
      <c r="E19"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TIME</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2013-05-29T18:09:07Z</dcterms:created>
  <dcterms:modified xsi:type="dcterms:W3CDTF">2020-08-26T14:11:25Z</dcterms:modified>
</cp:coreProperties>
</file>